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10. Trung tam Hanh chinh cong\"/>
    </mc:Choice>
  </mc:AlternateContent>
  <xr:revisionPtr revIDLastSave="0" documentId="13_ncr:1_{2B530596-D0E7-40B0-BEFF-9490EEBA54C3}"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5" i="1" l="1"/>
  <c r="D53" i="1" s="1"/>
  <c r="D40" i="1" s="1"/>
  <c r="C55" i="1"/>
  <c r="C53" i="1" s="1"/>
  <c r="C40" i="1"/>
  <c r="D37" i="1"/>
  <c r="C37" i="1"/>
  <c r="C19" i="1"/>
  <c r="C18" i="1" s="1"/>
  <c r="D25" i="1"/>
  <c r="C25" i="1"/>
  <c r="D19" i="1"/>
  <c r="D18" i="1" s="1"/>
  <c r="D14" i="1"/>
  <c r="C14" i="1"/>
  <c r="D36" i="1" l="1"/>
  <c r="D61" i="1" s="1"/>
  <c r="C36" i="1"/>
  <c r="C61" i="1" s="1"/>
  <c r="D13" i="1"/>
  <c r="D12" i="1" s="1"/>
  <c r="D35" i="1" s="1"/>
  <c r="D62" i="1" s="1"/>
  <c r="C13" i="1"/>
  <c r="C12" i="1" l="1"/>
  <c r="C35" i="1" s="1"/>
  <c r="C62" i="1" s="1"/>
</calcChain>
</file>

<file path=xl/sharedStrings.xml><?xml version="1.0" encoding="utf-8"?>
<sst xmlns="http://schemas.openxmlformats.org/spreadsheetml/2006/main" count="85" uniqueCount="73">
  <si>
    <t xml:space="preserve">KHUNG TIÊU CHÍ  ĐÁNH GIÁ, XẾP LOẠI </t>
  </si>
  <si>
    <t>Số TT</t>
  </si>
  <si>
    <t>TIÊU CHÍ ĐÁNH GIÁ</t>
  </si>
  <si>
    <t>KẾT QUẢ THỰC HIỆN</t>
  </si>
  <si>
    <t>Ghi chú</t>
  </si>
  <si>
    <t>Điểm tối đa</t>
  </si>
  <si>
    <t>Điểm thực hiện</t>
  </si>
  <si>
    <t>I</t>
  </si>
  <si>
    <t>NHÓM TIÊU CHÍ CHUNG (30 ĐIỂM)</t>
  </si>
  <si>
    <t>Kết quả công tác xây dựng, chỉnh đốn Đảng; củng cố, xây dựng tổ chức đảng và hệ thống chính trị; nâng cao chất lượng đội ngũ cán bộ, đảng viên theo nghị quyết, kế hoạch, chỉ tiêu được giao</t>
  </si>
  <si>
    <t xml:space="preserve"> 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</si>
  <si>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</si>
  <si>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</si>
  <si>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</si>
  <si>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</si>
  <si>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</si>
  <si>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</si>
  <si>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</si>
  <si>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Phối hợp với cấp ủy nâng cao chất lượng sinh hoạt chi bộ; quản lý giáo dục đảng viên của chi bộ và phát triển đảng viên</t>
  </si>
  <si>
    <t>Phối hợp chỉ đạo phong trào thi đua xây dựng “chi bộ bốn tốt, đảng bộ bốn tốt” theo Kế hoạch số 143-KH/TU ngày 12/10/2022 của Ban Thường vụ Tỉnh ủy</t>
  </si>
  <si>
    <t>Quan tâm công tác phát triển đảng viên</t>
  </si>
  <si>
    <t>Đội ngũ cán bộ, công chức, viên chức trong hệ thống chính trị đủ chuẩn theo vị trí việc làm về chuyên môn và lý luận chính trị</t>
  </si>
  <si>
    <t xml:space="preserve">Việc chấp hành kỷ luật, kỷ cương trong Đảng </t>
  </si>
  <si>
    <t xml:space="preserve">Sự chấp hành của các phòng, ban, đơn vị, các đoàn thể đối với các chủ trương, quyết định của lãnh đạo </t>
  </si>
  <si>
    <t>Mối quan hệ phối hợp của các phòng, ban, đơn vị trong việc thực hiện nhiệm vụ được giao</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</si>
  <si>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</si>
  <si>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</si>
  <si>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</si>
  <si>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</si>
  <si>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</si>
  <si>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</si>
  <si>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</si>
  <si>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</si>
  <si>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 90% nhiệm vụ được triển khai thực hiện đúng trình tự, thủ tục, thời hạn, đạt yêu cầu.</t>
  </si>
  <si>
    <t xml:space="preserve">Tham mưu xây dựng đội ngũ cán bộ, công chức trong sạch, tinh thông chuyên môn, có tinh thần trách nhiệm và khả năng làm việc nhóm cao; phát hiện, bồi dưỡng, đề xuất quy hoạch, bổ nhiệm, sử dụng đúng người, đúng việc, không để xảy ra tiêu cực, mất đoàn kết, vi phạm quy trình; xây dựng đoàn kết nội bộ. </t>
  </si>
  <si>
    <t>Lãnh đạo, chỉ đạo thực hiện công tác thanh tra, kiểm tra theo ngành, lĩnh vực được phân công phụ trách trong việc thực hiện các quy định của pháp luật.</t>
  </si>
  <si>
    <t>Trách nhiệm trong việc triển khai thực hiện công tác dân vận chính quyền</t>
  </si>
  <si>
    <t>2.10</t>
  </si>
  <si>
    <t>Lãnh đạo, chỉ đạo việc giải ngân vốn đầu tư các dự án do đơn vị làm chủ đầu tư (nếu có).</t>
  </si>
  <si>
    <r>
      <t xml:space="preserve">Kết quả đánh giá, xếp loại chất lượng các tập thể, cá nhân có liên quan trực tiếp; các chỉ số đánh giá, xếp hạng đối với tổ chức, cơ quan, đơn vị </t>
    </r>
    <r>
      <rPr>
        <b/>
        <i/>
        <sz val="11"/>
        <color rgb="FF000000"/>
        <rFont val="Times New Roman"/>
        <family val="1"/>
      </rPr>
      <t>(nếu có)</t>
    </r>
  </si>
  <si>
    <t>Kết quả đánh giá chỉ số hài lòng của người dân</t>
  </si>
  <si>
    <t>Các chỉ số đánh giá, xếp hạng khác……</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</si>
  <si>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</si>
  <si>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</si>
  <si>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</si>
  <si>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</si>
  <si>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4"/>
        <color theme="1"/>
        <rFont val="Times New Roman"/>
        <family val="1"/>
      </rPr>
      <t xml:space="preserve">  </t>
    </r>
  </si>
  <si>
    <t>Điểm nhóm I</t>
  </si>
  <si>
    <t>Điểm nhóm II</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</si>
  <si>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Phòng Văn hóa-xã hội.</t>
  </si>
  <si>
    <t>Năng lực tham mưu cho Ủy ban nhân dân xã cụ thể hóa các chủ trương, nghị quyết, đường lối của Đảng, chính sách, pháp luật của Nhà nước theo chức năng nhiệm vụ được giao để tổ chức thực hiện trên địa bàn xã.</t>
  </si>
  <si>
    <t>Việc lãnh đạo, chỉ đạo thực hiện chủ trương, đường lối, chính sách của Đảng, pháp luật của Nhà nước; Nghị quyết, kết luận, chủ trương của Tỉnh ủy, Đảng ủy, Ban Thường vụ Đảng ủy, Thường trực Đảng ủy,  Ủy ban nhân dân xã trên các lĩnh vực thuộc phạm vi quản lý, điều hành.</t>
  </si>
  <si>
    <t>Công tác lãnh đạo, chỉ đạo xây dựng, tham mưu cho Ủy ban nhân dân xã ban hành các đề án, văn bản quy phạm pháp luật theo thẩm quyền.</t>
  </si>
  <si>
    <t>Lãnh đạo, chỉ đạo thực hiện các nhiệm vụ được Ủy ban nhân dân xã, Chủ tịch Ủy ban nhân dân xã giao.</t>
  </si>
  <si>
    <t>Việc thực hiện chế độ họp, hội nghị theo Quy chế làm việc Ủy ban nhân dân xã; tham mưu trả lời, giải quyết ý kiến, kiến nghị của cử tri liên quan đến ngành, lĩnh vực.</t>
  </si>
  <si>
    <t>Năng lực lãnh đạo của lãnh đạo Trung tâm phục vụ hành chính công; công tác lãnh đạo cơ  quan, các đoàn thể cơ quan (nếu có); các mối quan hệ công tác</t>
  </si>
  <si>
    <t>Năng lực đề xuất cho Ủy ban nhân dân xã đề ra chủ trương, đúng đắn để thực hiện công tác kiểm soát thủ tục hành chính, xây dựng</t>
  </si>
  <si>
    <t>Tham gia xây dựng và trình  Ủy ban nhân dân xã ban hành thực hiện việc tiếp nhận và trả kết quả giải quyết thủ tục hành chính đúng thời gian quy định.</t>
  </si>
  <si>
    <t>Kết quả lãnh đạo chỉ đạo thực hiện các nhiệm vụ được giao; tham mưu đầy đủ, kịp thời các văn bản chỉ đạo, điều hành nhiệm vụ thuộc chức năng, nhiệm vụ của Trung tâm phục vụ hành chính công</t>
  </si>
  <si>
    <t>Công tác lãnh đạo, chỉ đạo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</si>
  <si>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Lãnh đạo, chỉ đạo công tác phối hợp giải quyết công việc giữa các cơ quan nhà nước trên địa bàn xã theo Quy chế làm việc của Ủy ban nhân dân xã có liên quan đến trách nhiệm của Trung tâm phục vụ hành chính công</t>
  </si>
  <si>
    <t>Kết quả thực hiện các mục tiêu, chỉ tiêu, nhiệm vụ được đề ra theo nghị quyết đại hội hoặc chương trình, kế hoạch công tác do cấp có thẩm quyền giao, phê duyệt liên quan đến chức năng, nhiệm vụ của Phòng Văn hóa-xã hội Trung tâm phục vụ hành chính công(nếu có).</t>
  </si>
  <si>
    <t>Kết quả đánh giá, xếp loại chất lượng các tập thể, cá nhân có liên quan trực tiếp: các phòng chuyên môn, các đoàn thể cơ quan và cán bộ, công chức của Trung tâm phục vụ hành chính công.</t>
  </si>
  <si>
    <r>
      <t xml:space="preserve">Các chỉ số đánh giá, xếp hạng đối với Trung tâm phục vụ hành chính công </t>
    </r>
    <r>
      <rPr>
        <i/>
        <sz val="11"/>
        <color rgb="FF000000"/>
        <rFont val="Times New Roman"/>
        <family val="1"/>
      </rPr>
      <t>(nếu có)</t>
    </r>
  </si>
  <si>
    <t>Kết quả giải quyết thủ tục hành chính</t>
  </si>
  <si>
    <t>Xếp hạng mức độ ứng dụng công nghệ thông tin của Trung tâm phục vụ hành chính công</t>
  </si>
  <si>
    <r>
      <t>Các chỉ số đánh giá, xếp hạng đối với xã có liên quan đến trách nhiệm củaTrung tâm phục vụ hành chính công</t>
    </r>
    <r>
      <rPr>
        <i/>
        <sz val="11"/>
        <color rgb="FF000000"/>
        <rFont val="Times New Roman"/>
        <family val="1"/>
      </rPr>
      <t>(nếu có)</t>
    </r>
  </si>
  <si>
    <t>........................................................................................................................................................................................................................................
................................................................................................................................................................................</t>
  </si>
  <si>
    <t>tập thể lãnh đạo, quản lý Trung tâm Phục vụ hành chính công</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</si>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</sst>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4"/>
      <color rgb="FF000000"/>
      <name val="Times New Roman"/>
      <family val="1"/>
    </font>
    <font>
      <b/>
      <u/>
      <sz val="11"/>
      <color theme="1"/>
      <name val="Calibri"/>
      <family val="2"/>
      <scheme val="minor"/>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i/>
      <sz val="11"/>
      <color rgb="FF000000"/>
      <name val="Times New Roman"/>
      <family val="1"/>
    </font>
    <font>
      <b/>
      <sz val="12"/>
      <color theme="1"/>
      <name val="Times New Roman"/>
      <family val="1"/>
    </font>
    <font>
      <sz val="12"/>
      <color theme="1"/>
      <name val="Times New Roman"/>
      <family val="1"/>
    </font>
    <font>
      <i/>
      <sz val="12"/>
      <color theme="1"/>
      <name val="Times New Roman"/>
      <family val="1"/>
    </font>
    <font>
      <sz val="14"/>
      <color theme="1"/>
      <name val="Times New Roman"/>
      <family val="1"/>
    </font>
    <font>
      <b/>
      <sz val="14"/>
      <color theme="1"/>
      <name val="Times New Roman"/>
      <family val="1"/>
    </font>
    <font>
      <b/>
      <i/>
      <sz val="14"/>
      <color theme="1"/>
      <name val="Times New Roman"/>
      <family val="1"/>
    </font>
    <font>
      <sz val="11"/>
      <color rgb="FFFF0000"/>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51">
    <xf numFmtId="0" fontId="0" fillId="0" borderId="0" xfId="0"/>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1" xfId="0" applyFont="1" applyBorder="1" applyAlignment="1">
      <alignment horizontal="justify" vertical="center" wrapText="1"/>
    </xf>
    <xf numFmtId="0" fontId="5"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9" fillId="0" borderId="5" xfId="0" applyFont="1" applyBorder="1" applyAlignment="1">
      <alignment horizontal="center" vertical="center" wrapText="1"/>
    </xf>
    <xf numFmtId="0" fontId="8" fillId="0" borderId="2" xfId="0" applyFont="1" applyBorder="1" applyAlignment="1">
      <alignment horizontal="center" vertical="center" wrapText="1"/>
    </xf>
    <xf numFmtId="0" fontId="0" fillId="0" borderId="0" xfId="0" applyAlignment="1">
      <alignment wrapText="1"/>
    </xf>
    <xf numFmtId="0" fontId="5" fillId="0" borderId="6"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5" xfId="0" applyFont="1" applyBorder="1" applyAlignment="1">
      <alignment horizontal="center" vertical="center"/>
    </xf>
    <xf numFmtId="0" fontId="9" fillId="0" borderId="5" xfId="0" applyFont="1" applyBorder="1" applyAlignment="1">
      <alignment horizontal="center" vertical="center"/>
    </xf>
    <xf numFmtId="0" fontId="8" fillId="0" borderId="2" xfId="0" quotePrefix="1" applyFont="1" applyBorder="1" applyAlignment="1">
      <alignment horizontal="center" vertical="center" wrapText="1"/>
    </xf>
    <xf numFmtId="0" fontId="9" fillId="0" borderId="7" xfId="0" applyFont="1" applyBorder="1" applyAlignment="1">
      <alignment horizontal="center" vertical="center" wrapText="1"/>
    </xf>
    <xf numFmtId="0" fontId="5" fillId="0" borderId="1" xfId="0" applyFont="1" applyBorder="1" applyAlignment="1">
      <alignment horizontal="center"/>
    </xf>
    <xf numFmtId="0" fontId="5" fillId="0" borderId="5" xfId="0" applyFont="1" applyBorder="1" applyAlignment="1">
      <alignment horizontal="center"/>
    </xf>
    <xf numFmtId="0" fontId="11" fillId="0" borderId="0" xfId="0" applyFont="1" applyAlignment="1">
      <alignment vertical="center"/>
    </xf>
    <xf numFmtId="0" fontId="14" fillId="0" borderId="0" xfId="0" applyFont="1" applyAlignment="1">
      <alignment horizontal="justify" vertical="center"/>
    </xf>
    <xf numFmtId="0" fontId="15" fillId="0" borderId="0" xfId="0" applyFont="1" applyAlignment="1">
      <alignment vertical="center"/>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xf numFmtId="0" fontId="9" fillId="0" borderId="1" xfId="0" applyFont="1" applyBorder="1" applyAlignment="1">
      <alignment horizontal="center" vertical="center"/>
    </xf>
    <xf numFmtId="0" fontId="12" fillId="0" borderId="5" xfId="0" applyFont="1" applyBorder="1" applyAlignment="1">
      <alignment horizontal="center" vertical="center" wrapText="1"/>
    </xf>
    <xf numFmtId="0" fontId="12" fillId="0" borderId="1" xfId="0" applyFont="1" applyBorder="1" applyAlignment="1">
      <alignment horizontal="center" vertical="center"/>
    </xf>
    <xf numFmtId="0" fontId="5" fillId="0" borderId="1" xfId="0" applyFont="1" applyBorder="1" applyAlignment="1">
      <alignment horizontal="center" vertical="center"/>
    </xf>
    <xf numFmtId="0" fontId="8" fillId="0" borderId="7"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2" fillId="0" borderId="0" xfId="0" applyFont="1" applyAlignment="1">
      <alignment horizontal="center" vertical="top"/>
    </xf>
    <xf numFmtId="0" fontId="3"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2" fillId="0" borderId="0" xfId="0" applyFont="1" applyAlignment="1">
      <alignment horizontal="left" vertical="center" wrapText="1"/>
    </xf>
    <xf numFmtId="0" fontId="15"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9" fillId="0" borderId="8" xfId="0" applyFont="1" applyBorder="1" applyAlignment="1">
      <alignment horizontal="left" vertical="center" wrapText="1"/>
    </xf>
    <xf numFmtId="0" fontId="5" fillId="0" borderId="8"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vertical="center" wrapText="1"/>
    </xf>
    <xf numFmtId="0" fontId="2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6"/>
  <sheetViews>
    <sheetView tabSelected="1" view="pageBreakPreview" zoomScale="150" zoomScaleNormal="85" zoomScaleSheetLayoutView="150" workbookViewId="0">
      <selection sqref="A1:F2"/>
    </sheetView>
  </sheetViews>
  <sheetFormatPr defaultRowHeight="14.5" x14ac:dyDescent="0.35"/>
  <cols>
    <col min="1" max="1" width="4.7265625" customWidth="1"/>
    <col min="2" max="2" width="51.81640625" customWidth="1"/>
    <col min="3" max="3" width="12.1796875" customWidth="1"/>
    <col min="4" max="4" width="15" customWidth="1"/>
    <col min="5" max="5" width="12.7265625" customWidth="1"/>
  </cols>
  <sheetData>
    <row r="1" spans="1:5" ht="16.5" x14ac:dyDescent="0.35">
      <c r="A1" s="47" t="s">
        <v>69</v>
      </c>
      <c r="B1" s="47"/>
      <c r="C1" s="48" t="s">
        <v>70</v>
      </c>
      <c r="D1" s="48"/>
      <c r="E1" s="48"/>
    </row>
    <row r="2" spans="1:5" ht="16.5" x14ac:dyDescent="0.35">
      <c r="A2" s="49" t="s">
        <v>71</v>
      </c>
      <c r="B2" s="49"/>
      <c r="C2" s="50" t="s">
        <v>72</v>
      </c>
      <c r="D2" s="50"/>
      <c r="E2" s="50"/>
    </row>
    <row r="3" spans="1:5" ht="17.5" x14ac:dyDescent="0.35">
      <c r="A3" s="38"/>
      <c r="B3" s="38"/>
      <c r="C3" s="36"/>
      <c r="D3" s="36"/>
      <c r="E3" s="36"/>
    </row>
    <row r="4" spans="1:5" ht="17.5" x14ac:dyDescent="0.35">
      <c r="A4" s="38"/>
      <c r="B4" s="38"/>
    </row>
    <row r="5" spans="1:5" ht="17.5" x14ac:dyDescent="0.35">
      <c r="A5" s="39" t="s">
        <v>0</v>
      </c>
      <c r="B5" s="39"/>
      <c r="C5" s="39"/>
      <c r="D5" s="39"/>
      <c r="E5" s="39"/>
    </row>
    <row r="6" spans="1:5" ht="17.5" x14ac:dyDescent="0.35">
      <c r="A6" s="39" t="s">
        <v>68</v>
      </c>
      <c r="B6" s="39"/>
      <c r="C6" s="39"/>
      <c r="D6" s="39"/>
      <c r="E6" s="39"/>
    </row>
    <row r="7" spans="1:5" ht="15.5" x14ac:dyDescent="0.35">
      <c r="A7" s="37"/>
      <c r="B7" s="37"/>
      <c r="C7" s="37"/>
      <c r="D7" s="37"/>
      <c r="E7" s="37"/>
    </row>
    <row r="8" spans="1:5" ht="17.5" x14ac:dyDescent="0.35">
      <c r="A8" s="39"/>
      <c r="B8" s="39"/>
      <c r="C8" s="39"/>
      <c r="D8" s="39"/>
      <c r="E8" s="39"/>
    </row>
    <row r="9" spans="1:5" ht="7.5" customHeight="1" x14ac:dyDescent="0.35">
      <c r="A9" s="1"/>
    </row>
    <row r="10" spans="1:5" ht="14.5" customHeight="1" x14ac:dyDescent="0.35">
      <c r="A10" s="42" t="s">
        <v>1</v>
      </c>
      <c r="B10" s="42" t="s">
        <v>2</v>
      </c>
      <c r="C10" s="43" t="s">
        <v>3</v>
      </c>
      <c r="D10" s="44"/>
      <c r="E10" s="42" t="s">
        <v>4</v>
      </c>
    </row>
    <row r="11" spans="1:5" ht="62.15" customHeight="1" x14ac:dyDescent="0.35">
      <c r="A11" s="42"/>
      <c r="B11" s="42"/>
      <c r="C11" s="2" t="s">
        <v>5</v>
      </c>
      <c r="D11" s="2" t="s">
        <v>6</v>
      </c>
      <c r="E11" s="42"/>
    </row>
    <row r="12" spans="1:5" ht="24" customHeight="1" x14ac:dyDescent="0.35">
      <c r="A12" s="3" t="s">
        <v>7</v>
      </c>
      <c r="B12" s="4" t="s">
        <v>8</v>
      </c>
      <c r="C12" s="2">
        <f>C13+C25+C31+C32+C33+C34</f>
        <v>30</v>
      </c>
      <c r="D12" s="2">
        <f>D13+D25+D31+D32+D33+D34</f>
        <v>0</v>
      </c>
      <c r="E12" s="2"/>
    </row>
    <row r="13" spans="1:5" ht="63" customHeight="1" x14ac:dyDescent="0.35">
      <c r="A13" s="5">
        <v>1</v>
      </c>
      <c r="B13" s="6" t="s">
        <v>9</v>
      </c>
      <c r="C13" s="2">
        <f>C14+C18</f>
        <v>5</v>
      </c>
      <c r="D13" s="2">
        <f>D14+D18</f>
        <v>0</v>
      </c>
      <c r="E13" s="2"/>
    </row>
    <row r="14" spans="1:5" ht="28.5" customHeight="1" x14ac:dyDescent="0.35">
      <c r="A14" s="8">
        <v>1.1000000000000001</v>
      </c>
      <c r="B14" s="9" t="s">
        <v>10</v>
      </c>
      <c r="C14" s="2">
        <f>SUM(C15:C17)</f>
        <v>3</v>
      </c>
      <c r="D14" s="2">
        <f>SUM(D15:D17)</f>
        <v>0</v>
      </c>
      <c r="E14" s="2"/>
    </row>
    <row r="15" spans="1:5" ht="84" x14ac:dyDescent="0.35">
      <c r="A15" s="5" t="s">
        <v>11</v>
      </c>
      <c r="B15" s="10" t="s">
        <v>12</v>
      </c>
      <c r="C15" s="27">
        <v>1</v>
      </c>
      <c r="D15" s="2"/>
      <c r="E15" s="2"/>
    </row>
    <row r="16" spans="1:5" ht="42" x14ac:dyDescent="0.35">
      <c r="A16" s="5" t="s">
        <v>11</v>
      </c>
      <c r="B16" s="10" t="s">
        <v>13</v>
      </c>
      <c r="C16" s="27">
        <v>1</v>
      </c>
      <c r="D16" s="2"/>
      <c r="E16" s="2"/>
    </row>
    <row r="17" spans="1:16" ht="28" x14ac:dyDescent="0.35">
      <c r="A17" s="5" t="s">
        <v>11</v>
      </c>
      <c r="B17" s="10" t="s">
        <v>14</v>
      </c>
      <c r="C17" s="27">
        <v>1</v>
      </c>
      <c r="D17" s="2"/>
      <c r="E17" s="2"/>
    </row>
    <row r="18" spans="1:16" ht="28" x14ac:dyDescent="0.35">
      <c r="A18" s="5">
        <v>1.2</v>
      </c>
      <c r="B18" s="9" t="s">
        <v>15</v>
      </c>
      <c r="C18" s="2">
        <f>C19+C23+C24</f>
        <v>2</v>
      </c>
      <c r="D18" s="2">
        <f>D19+D22+D23</f>
        <v>0</v>
      </c>
      <c r="E18" s="2"/>
    </row>
    <row r="19" spans="1:16" ht="70" x14ac:dyDescent="0.35">
      <c r="A19" s="5" t="s">
        <v>11</v>
      </c>
      <c r="B19" s="10" t="s">
        <v>16</v>
      </c>
      <c r="C19" s="27">
        <f>SUM(C20:C22)</f>
        <v>1</v>
      </c>
      <c r="D19" s="27">
        <f>SUM(D20:D21)</f>
        <v>0</v>
      </c>
      <c r="E19" s="2"/>
    </row>
    <row r="20" spans="1:16" ht="28" x14ac:dyDescent="0.35">
      <c r="A20" s="5" t="s">
        <v>17</v>
      </c>
      <c r="B20" s="10" t="s">
        <v>18</v>
      </c>
      <c r="C20" s="27">
        <v>0.5</v>
      </c>
      <c r="D20" s="2"/>
      <c r="E20" s="2"/>
    </row>
    <row r="21" spans="1:16" ht="47.5" customHeight="1" x14ac:dyDescent="0.35">
      <c r="A21" s="5" t="s">
        <v>17</v>
      </c>
      <c r="B21" s="10" t="s">
        <v>19</v>
      </c>
      <c r="C21" s="27">
        <v>0.25</v>
      </c>
      <c r="D21" s="2"/>
      <c r="E21" s="2"/>
    </row>
    <row r="22" spans="1:16" ht="24" customHeight="1" x14ac:dyDescent="0.35">
      <c r="A22" s="5" t="s">
        <v>17</v>
      </c>
      <c r="B22" s="10" t="s">
        <v>20</v>
      </c>
      <c r="C22" s="27">
        <v>0.25</v>
      </c>
      <c r="D22" s="2"/>
      <c r="E22" s="2"/>
    </row>
    <row r="23" spans="1:16" ht="42" x14ac:dyDescent="0.35">
      <c r="A23" s="5" t="s">
        <v>11</v>
      </c>
      <c r="B23" s="10" t="s">
        <v>21</v>
      </c>
      <c r="C23" s="30">
        <v>0.5</v>
      </c>
      <c r="D23" s="2"/>
      <c r="E23" s="2"/>
    </row>
    <row r="24" spans="1:16" ht="25.5" customHeight="1" x14ac:dyDescent="0.35">
      <c r="A24" s="5" t="s">
        <v>11</v>
      </c>
      <c r="B24" s="10" t="s">
        <v>22</v>
      </c>
      <c r="C24" s="31">
        <v>0.5</v>
      </c>
      <c r="D24" s="28"/>
      <c r="E24" s="2"/>
    </row>
    <row r="25" spans="1:16" ht="42" x14ac:dyDescent="0.35">
      <c r="A25" s="5">
        <v>2</v>
      </c>
      <c r="B25" s="6" t="s">
        <v>55</v>
      </c>
      <c r="C25" s="7">
        <f>SUM(C26:C30)</f>
        <v>5</v>
      </c>
      <c r="D25" s="7">
        <f>SUM(D26:D30)</f>
        <v>0</v>
      </c>
      <c r="E25" s="2"/>
    </row>
    <row r="26" spans="1:16" ht="56" x14ac:dyDescent="0.35">
      <c r="A26" s="12">
        <v>2.1</v>
      </c>
      <c r="B26" s="10" t="s">
        <v>50</v>
      </c>
      <c r="C26" s="11">
        <v>1</v>
      </c>
      <c r="D26" s="2"/>
      <c r="E26" s="2"/>
      <c r="F26" s="13"/>
    </row>
    <row r="27" spans="1:16" ht="42" x14ac:dyDescent="0.35">
      <c r="A27" s="12">
        <v>2.2000000000000002</v>
      </c>
      <c r="B27" s="10" t="s">
        <v>56</v>
      </c>
      <c r="C27" s="11">
        <v>1</v>
      </c>
      <c r="D27" s="2"/>
      <c r="E27" s="2"/>
      <c r="F27" s="13"/>
      <c r="G27" s="13"/>
      <c r="H27" s="13"/>
      <c r="I27" s="13"/>
      <c r="J27" s="13"/>
      <c r="K27" s="13"/>
      <c r="L27" s="13"/>
      <c r="M27" s="13"/>
      <c r="N27" s="13"/>
      <c r="O27" s="13"/>
      <c r="P27" s="13"/>
    </row>
    <row r="28" spans="1:16" ht="63.65" customHeight="1" x14ac:dyDescent="0.35">
      <c r="A28" s="12">
        <v>2.2999999999999998</v>
      </c>
      <c r="B28" s="10" t="s">
        <v>57</v>
      </c>
      <c r="C28" s="11">
        <v>1</v>
      </c>
      <c r="D28" s="2"/>
      <c r="E28" s="2"/>
    </row>
    <row r="29" spans="1:16" ht="34" customHeight="1" x14ac:dyDescent="0.35">
      <c r="A29" s="12">
        <v>2.4</v>
      </c>
      <c r="B29" s="10" t="s">
        <v>23</v>
      </c>
      <c r="C29" s="11">
        <v>1</v>
      </c>
      <c r="D29" s="2"/>
      <c r="E29" s="2"/>
    </row>
    <row r="30" spans="1:16" ht="38.15" customHeight="1" x14ac:dyDescent="0.35">
      <c r="A30" s="12">
        <v>2.5</v>
      </c>
      <c r="B30" s="10" t="s">
        <v>24</v>
      </c>
      <c r="C30" s="11">
        <v>1</v>
      </c>
      <c r="D30" s="2"/>
      <c r="E30" s="2"/>
    </row>
    <row r="31" spans="1:16" ht="70" x14ac:dyDescent="0.35">
      <c r="A31" s="5">
        <v>3</v>
      </c>
      <c r="B31" s="6" t="s">
        <v>49</v>
      </c>
      <c r="C31" s="2">
        <v>5</v>
      </c>
      <c r="D31" s="2"/>
      <c r="E31" s="2"/>
    </row>
    <row r="32" spans="1:16" ht="70" x14ac:dyDescent="0.35">
      <c r="A32" s="5">
        <v>4</v>
      </c>
      <c r="B32" s="6" t="s">
        <v>25</v>
      </c>
      <c r="C32" s="2">
        <v>5</v>
      </c>
      <c r="D32" s="2"/>
      <c r="E32" s="2"/>
    </row>
    <row r="33" spans="1:5" ht="98" x14ac:dyDescent="0.35">
      <c r="A33" s="5">
        <v>5</v>
      </c>
      <c r="B33" s="6" t="s">
        <v>26</v>
      </c>
      <c r="C33" s="2">
        <v>5</v>
      </c>
      <c r="D33" s="2"/>
      <c r="E33" s="2"/>
    </row>
    <row r="34" spans="1:5" ht="42" x14ac:dyDescent="0.35">
      <c r="A34" s="5">
        <v>6</v>
      </c>
      <c r="B34" s="6" t="s">
        <v>27</v>
      </c>
      <c r="C34" s="2">
        <v>5</v>
      </c>
      <c r="D34" s="2"/>
      <c r="E34" s="2"/>
    </row>
    <row r="35" spans="1:5" x14ac:dyDescent="0.35">
      <c r="A35" s="25"/>
      <c r="B35" s="26" t="s">
        <v>47</v>
      </c>
      <c r="C35" s="7">
        <f>C12</f>
        <v>30</v>
      </c>
      <c r="D35" s="7">
        <f>D12</f>
        <v>0</v>
      </c>
      <c r="E35" s="2"/>
    </row>
    <row r="36" spans="1:5" ht="30" customHeight="1" x14ac:dyDescent="0.35">
      <c r="A36" s="14" t="s">
        <v>28</v>
      </c>
      <c r="B36" s="15" t="s">
        <v>29</v>
      </c>
      <c r="C36" s="7">
        <f>C37+C40+C53</f>
        <v>70</v>
      </c>
      <c r="D36" s="7">
        <f>D37+D40+D53</f>
        <v>0</v>
      </c>
      <c r="E36" s="2"/>
    </row>
    <row r="37" spans="1:5" ht="56" x14ac:dyDescent="0.35">
      <c r="A37" s="5">
        <v>1</v>
      </c>
      <c r="B37" s="6" t="s">
        <v>30</v>
      </c>
      <c r="C37" s="16">
        <f>SUM(C38:C39)</f>
        <v>10</v>
      </c>
      <c r="D37" s="16">
        <f>SUM(D38:D39)</f>
        <v>0</v>
      </c>
      <c r="E37" s="2"/>
    </row>
    <row r="38" spans="1:5" ht="45" customHeight="1" x14ac:dyDescent="0.35">
      <c r="A38" s="12">
        <v>1.1000000000000001</v>
      </c>
      <c r="B38" s="10" t="s">
        <v>31</v>
      </c>
      <c r="C38" s="17">
        <v>5</v>
      </c>
      <c r="D38" s="2"/>
      <c r="E38" s="2"/>
    </row>
    <row r="39" spans="1:5" ht="28" x14ac:dyDescent="0.35">
      <c r="A39" s="12">
        <v>1.2</v>
      </c>
      <c r="B39" s="10" t="s">
        <v>32</v>
      </c>
      <c r="C39" s="17">
        <v>5</v>
      </c>
      <c r="D39" s="2"/>
      <c r="E39" s="2"/>
    </row>
    <row r="40" spans="1:5" ht="56" x14ac:dyDescent="0.35">
      <c r="A40" s="5">
        <v>2</v>
      </c>
      <c r="B40" s="6" t="s">
        <v>58</v>
      </c>
      <c r="C40" s="16">
        <f>SUM(C41:C52)</f>
        <v>50</v>
      </c>
      <c r="D40" s="16">
        <f>SUM(D41:D53)</f>
        <v>0</v>
      </c>
      <c r="E40" s="2"/>
    </row>
    <row r="41" spans="1:5" ht="70" x14ac:dyDescent="0.35">
      <c r="A41" s="12">
        <v>2.1</v>
      </c>
      <c r="B41" s="10" t="s">
        <v>51</v>
      </c>
      <c r="C41" s="17">
        <v>4</v>
      </c>
      <c r="D41" s="2"/>
      <c r="E41" s="2"/>
    </row>
    <row r="42" spans="1:5" ht="59.25" customHeight="1" x14ac:dyDescent="0.35">
      <c r="A42" s="12">
        <v>2.2000000000000002</v>
      </c>
      <c r="B42" s="10" t="s">
        <v>52</v>
      </c>
      <c r="C42" s="17">
        <v>4</v>
      </c>
      <c r="D42" s="2"/>
      <c r="E42" s="2"/>
    </row>
    <row r="43" spans="1:5" ht="39.75" customHeight="1" x14ac:dyDescent="0.35">
      <c r="A43" s="12">
        <v>2.2999999999999998</v>
      </c>
      <c r="B43" s="10" t="s">
        <v>53</v>
      </c>
      <c r="C43" s="17">
        <v>4</v>
      </c>
      <c r="D43" s="2"/>
      <c r="E43" s="2"/>
    </row>
    <row r="44" spans="1:5" ht="48.75" customHeight="1" x14ac:dyDescent="0.35">
      <c r="A44" s="12">
        <v>2.4</v>
      </c>
      <c r="B44" s="10" t="s">
        <v>33</v>
      </c>
      <c r="C44" s="17">
        <v>5</v>
      </c>
      <c r="D44" s="2"/>
      <c r="E44" s="2"/>
    </row>
    <row r="45" spans="1:5" ht="84" x14ac:dyDescent="0.35">
      <c r="A45" s="12">
        <v>2.5</v>
      </c>
      <c r="B45" s="10" t="s">
        <v>34</v>
      </c>
      <c r="C45" s="17">
        <v>4</v>
      </c>
      <c r="D45" s="2"/>
      <c r="E45" s="2"/>
    </row>
    <row r="46" spans="1:5" ht="42" x14ac:dyDescent="0.35">
      <c r="A46" s="12">
        <v>2.6</v>
      </c>
      <c r="B46" s="10" t="s">
        <v>54</v>
      </c>
      <c r="C46" s="17">
        <v>4</v>
      </c>
      <c r="D46" s="2"/>
      <c r="E46" s="2"/>
    </row>
    <row r="47" spans="1:5" ht="70" x14ac:dyDescent="0.35">
      <c r="A47" s="12">
        <v>2.7</v>
      </c>
      <c r="B47" s="10" t="s">
        <v>59</v>
      </c>
      <c r="C47" s="17">
        <v>4</v>
      </c>
      <c r="D47" s="2"/>
      <c r="E47" s="2"/>
    </row>
    <row r="48" spans="1:5" ht="42" x14ac:dyDescent="0.35">
      <c r="A48" s="12">
        <v>2.8</v>
      </c>
      <c r="B48" s="10" t="s">
        <v>35</v>
      </c>
      <c r="C48" s="17">
        <v>4</v>
      </c>
      <c r="D48" s="2"/>
      <c r="E48" s="2"/>
    </row>
    <row r="49" spans="1:6" ht="28" x14ac:dyDescent="0.35">
      <c r="A49" s="12">
        <v>2.9</v>
      </c>
      <c r="B49" s="10" t="s">
        <v>36</v>
      </c>
      <c r="C49" s="17">
        <v>4</v>
      </c>
      <c r="D49" s="2"/>
      <c r="E49" s="2"/>
    </row>
    <row r="50" spans="1:6" ht="28" x14ac:dyDescent="0.35">
      <c r="A50" s="18" t="s">
        <v>37</v>
      </c>
      <c r="B50" s="10" t="s">
        <v>38</v>
      </c>
      <c r="C50" s="17">
        <v>4</v>
      </c>
      <c r="D50" s="2"/>
      <c r="E50" s="2"/>
    </row>
    <row r="51" spans="1:6" ht="72" customHeight="1" x14ac:dyDescent="0.35">
      <c r="A51" s="12">
        <v>2.11</v>
      </c>
      <c r="B51" s="10" t="s">
        <v>60</v>
      </c>
      <c r="C51" s="17">
        <v>4</v>
      </c>
      <c r="D51" s="2"/>
      <c r="E51" s="2"/>
    </row>
    <row r="52" spans="1:6" ht="70" x14ac:dyDescent="0.35">
      <c r="A52" s="12">
        <v>2.12</v>
      </c>
      <c r="B52" s="10" t="s">
        <v>61</v>
      </c>
      <c r="C52" s="17">
        <v>5</v>
      </c>
      <c r="D52" s="2"/>
      <c r="E52" s="2"/>
    </row>
    <row r="53" spans="1:6" ht="42" x14ac:dyDescent="0.35">
      <c r="A53" s="5">
        <v>3</v>
      </c>
      <c r="B53" s="6" t="s">
        <v>39</v>
      </c>
      <c r="C53" s="32">
        <f>C54+C55</f>
        <v>10</v>
      </c>
      <c r="D53" s="32">
        <f>D54+D55</f>
        <v>0</v>
      </c>
      <c r="E53" s="2"/>
    </row>
    <row r="54" spans="1:6" ht="56" x14ac:dyDescent="0.35">
      <c r="A54" s="12">
        <v>3.1</v>
      </c>
      <c r="B54" s="10" t="s">
        <v>62</v>
      </c>
      <c r="C54" s="29">
        <v>5</v>
      </c>
      <c r="D54" s="2"/>
      <c r="E54" s="2"/>
    </row>
    <row r="55" spans="1:6" ht="34.5" customHeight="1" x14ac:dyDescent="0.35">
      <c r="A55" s="12">
        <v>3.2</v>
      </c>
      <c r="B55" s="10" t="s">
        <v>63</v>
      </c>
      <c r="C55" s="29">
        <f>SUM(C56:C60)</f>
        <v>5</v>
      </c>
      <c r="D55" s="29">
        <f>SUM(D56:D60)</f>
        <v>0</v>
      </c>
      <c r="E55" s="2"/>
    </row>
    <row r="56" spans="1:6" x14ac:dyDescent="0.35">
      <c r="A56" s="12" t="s">
        <v>11</v>
      </c>
      <c r="B56" s="35" t="s">
        <v>64</v>
      </c>
      <c r="C56" s="29">
        <v>1</v>
      </c>
      <c r="D56" s="2"/>
      <c r="E56" s="2"/>
    </row>
    <row r="57" spans="1:6" ht="50.25" customHeight="1" x14ac:dyDescent="0.35">
      <c r="A57" s="12" t="s">
        <v>11</v>
      </c>
      <c r="B57" s="10" t="s">
        <v>65</v>
      </c>
      <c r="C57" s="29">
        <v>1</v>
      </c>
      <c r="D57" s="2"/>
      <c r="E57" s="2"/>
    </row>
    <row r="58" spans="1:6" x14ac:dyDescent="0.35">
      <c r="A58" s="12" t="s">
        <v>11</v>
      </c>
      <c r="B58" s="10" t="s">
        <v>40</v>
      </c>
      <c r="C58" s="29">
        <v>1</v>
      </c>
      <c r="D58" s="2"/>
      <c r="E58" s="2"/>
    </row>
    <row r="59" spans="1:6" x14ac:dyDescent="0.35">
      <c r="A59" s="12" t="s">
        <v>11</v>
      </c>
      <c r="B59" s="10" t="s">
        <v>41</v>
      </c>
      <c r="C59" s="29">
        <v>1</v>
      </c>
      <c r="D59" s="2"/>
      <c r="E59" s="2"/>
    </row>
    <row r="60" spans="1:6" ht="28" x14ac:dyDescent="0.35">
      <c r="A60" s="12" t="s">
        <v>11</v>
      </c>
      <c r="B60" s="10" t="s">
        <v>66</v>
      </c>
      <c r="C60" s="29">
        <v>1</v>
      </c>
      <c r="D60" s="2"/>
      <c r="E60" s="2"/>
    </row>
    <row r="61" spans="1:6" x14ac:dyDescent="0.35">
      <c r="A61" s="33"/>
      <c r="B61" s="34" t="s">
        <v>48</v>
      </c>
      <c r="C61" s="16">
        <f>C36</f>
        <v>70</v>
      </c>
      <c r="D61" s="16">
        <f>D36</f>
        <v>0</v>
      </c>
      <c r="E61" s="2"/>
    </row>
    <row r="62" spans="1:6" ht="14.15" customHeight="1" x14ac:dyDescent="0.35">
      <c r="A62" s="19"/>
      <c r="B62" s="20" t="s">
        <v>42</v>
      </c>
      <c r="C62" s="21">
        <f>C61+C35</f>
        <v>100</v>
      </c>
      <c r="D62" s="21">
        <f>D61+D35</f>
        <v>0</v>
      </c>
      <c r="E62" s="2"/>
      <c r="F62" s="13"/>
    </row>
    <row r="63" spans="1:6" ht="115.5" customHeight="1" x14ac:dyDescent="0.35">
      <c r="A63" s="45" t="s">
        <v>67</v>
      </c>
      <c r="B63" s="46"/>
      <c r="C63" s="46"/>
      <c r="D63" s="46"/>
      <c r="E63" s="46"/>
      <c r="F63" s="13"/>
    </row>
    <row r="64" spans="1:6" ht="15.5" x14ac:dyDescent="0.35">
      <c r="A64" s="22" t="s">
        <v>43</v>
      </c>
      <c r="B64" s="22"/>
      <c r="C64" s="22"/>
      <c r="D64" s="22"/>
      <c r="E64" s="22"/>
    </row>
    <row r="65" spans="1:6" ht="39" customHeight="1" x14ac:dyDescent="0.35">
      <c r="A65" s="40" t="s">
        <v>44</v>
      </c>
      <c r="B65" s="40"/>
      <c r="C65" s="40"/>
      <c r="D65" s="40"/>
      <c r="E65" s="40"/>
    </row>
    <row r="66" spans="1:6" ht="18" x14ac:dyDescent="0.35">
      <c r="A66" s="23" t="s">
        <v>45</v>
      </c>
      <c r="B66" s="41" t="s">
        <v>46</v>
      </c>
      <c r="C66" s="41"/>
      <c r="D66" s="41"/>
      <c r="E66" s="41"/>
      <c r="F66" s="24"/>
    </row>
  </sheetData>
  <mergeCells count="17">
    <mergeCell ref="A1:B1"/>
    <mergeCell ref="C1:E1"/>
    <mergeCell ref="A65:E65"/>
    <mergeCell ref="B66:E66"/>
    <mergeCell ref="A8:E8"/>
    <mergeCell ref="A10:A11"/>
    <mergeCell ref="B10:B11"/>
    <mergeCell ref="C10:D10"/>
    <mergeCell ref="E10:E11"/>
    <mergeCell ref="A63:E63"/>
    <mergeCell ref="A7:E7"/>
    <mergeCell ref="A2:B2"/>
    <mergeCell ref="C2:E2"/>
    <mergeCell ref="A4:B4"/>
    <mergeCell ref="A5:E5"/>
    <mergeCell ref="A6:E6"/>
    <mergeCell ref="A3:B3"/>
  </mergeCells>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dcterms:created xsi:type="dcterms:W3CDTF">2025-10-15T10:36:37Z</dcterms:created>
  <dcterms:modified xsi:type="dcterms:W3CDTF">2025-11-15T01:15:59Z</dcterms:modified>
</cp:coreProperties>
</file>